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REBES\KAWASAN PERMUKIMAN\KAWASAN KUMUH\RANGKUMAN KAWASAN KUMUH\"/>
    </mc:Choice>
  </mc:AlternateContent>
  <bookViews>
    <workbookView xWindow="0" yWindow="0" windowWidth="20490" windowHeight="7755" firstSheet="1" activeTab="2"/>
  </bookViews>
  <sheets>
    <sheet name="PENETAPAN KAWASAN KUMUH" sheetId="1" r:id="rId1"/>
    <sheet name="PEMBIAYAAN KAWASAN KUMUH " sheetId="2" r:id="rId2"/>
    <sheet name="PEMBIAYAAN KUMUH KOTAKU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1" i="1" l="1"/>
  <c r="E41" i="1" l="1"/>
  <c r="D41" i="1"/>
  <c r="C41" i="1"/>
</calcChain>
</file>

<file path=xl/sharedStrings.xml><?xml version="1.0" encoding="utf-8"?>
<sst xmlns="http://schemas.openxmlformats.org/spreadsheetml/2006/main" count="162" uniqueCount="104">
  <si>
    <t>NO</t>
  </si>
  <si>
    <t>KABUPATEN/KOTA</t>
  </si>
  <si>
    <t>LUAS SK KUMUH (KUNCI PUSAT)</t>
  </si>
  <si>
    <t>KAWASAN KUMUH 2016</t>
  </si>
  <si>
    <t>KAWASAN KUMUH 2017</t>
  </si>
  <si>
    <t xml:space="preserve">SUMBER DATA </t>
  </si>
  <si>
    <t>Kab Banjarnegara</t>
  </si>
  <si>
    <t xml:space="preserve">SATKER BANGKIM </t>
  </si>
  <si>
    <t>Kab Banyumas</t>
  </si>
  <si>
    <t>Kab Batang</t>
  </si>
  <si>
    <t>Kab Blora</t>
  </si>
  <si>
    <t>Kab Boyolali</t>
  </si>
  <si>
    <t>Kab Brebes</t>
  </si>
  <si>
    <t>Kab Demak</t>
  </si>
  <si>
    <t>Kab Jepara</t>
  </si>
  <si>
    <t>Kab Karanganyar</t>
  </si>
  <si>
    <t>Kab Kebumen</t>
  </si>
  <si>
    <t>Kab Kendal</t>
  </si>
  <si>
    <t>Kab Pati</t>
  </si>
  <si>
    <t>Kab Pekalongan</t>
  </si>
  <si>
    <t>Kab Pemalang</t>
  </si>
  <si>
    <t>Kab Purbalingga</t>
  </si>
  <si>
    <t>Kab Purworejo</t>
  </si>
  <si>
    <t>Kab Rembang</t>
  </si>
  <si>
    <t>Kab Semarang</t>
  </si>
  <si>
    <t>Kab Sragen</t>
  </si>
  <si>
    <t>Kab Sukoharjo</t>
  </si>
  <si>
    <t>Kab Tegal</t>
  </si>
  <si>
    <t>Kab Temanggung</t>
  </si>
  <si>
    <t>Kab Wonogiri</t>
  </si>
  <si>
    <t>Kab Wonosobo</t>
  </si>
  <si>
    <t>Kab. Cilacap</t>
  </si>
  <si>
    <t>Kab. Grobogan</t>
  </si>
  <si>
    <t>Kab. Klaten</t>
  </si>
  <si>
    <t>Kab. Kudus</t>
  </si>
  <si>
    <t>Kab. Magelang</t>
  </si>
  <si>
    <t>Kota Magelang</t>
  </si>
  <si>
    <t>Kota Pekalongan</t>
  </si>
  <si>
    <t>Kota Salatiga</t>
  </si>
  <si>
    <t>Kota Semarang</t>
  </si>
  <si>
    <t>Kota Surakarta</t>
  </si>
  <si>
    <t>Kota Tegal</t>
  </si>
  <si>
    <t>JUMLAH</t>
  </si>
  <si>
    <t>PEMBIAYAAN PENANGANAN KAWASAN KUMUH</t>
  </si>
  <si>
    <t>PEMBIAYAAN KAWASAN KUMUH</t>
  </si>
  <si>
    <t>TOTAL ALOKASI (JUTA RP)</t>
  </si>
  <si>
    <t>TOTAL LUASAN YANG DITANGANI (HA)</t>
  </si>
  <si>
    <t>ALOKASI</t>
  </si>
  <si>
    <t>LUASAN YANG DITANGANI (HA)</t>
  </si>
  <si>
    <t>Kab. Banjarnegara</t>
  </si>
  <si>
    <t>Kab. Banyumas</t>
  </si>
  <si>
    <t>Kab. Batang</t>
  </si>
  <si>
    <t>Kab. Blora</t>
  </si>
  <si>
    <t>Kab. Boyolali</t>
  </si>
  <si>
    <t>Kab. Brebes</t>
  </si>
  <si>
    <t>Kab. Karanganyar</t>
  </si>
  <si>
    <t>Kab. Kebumen</t>
  </si>
  <si>
    <t>Kab. Kendal</t>
  </si>
  <si>
    <t>Kab. Pati</t>
  </si>
  <si>
    <t>Kab. Pekalongan</t>
  </si>
  <si>
    <t>Kab. Pemalang</t>
  </si>
  <si>
    <t>Kab. Purworejo</t>
  </si>
  <si>
    <t>Kab. Rembang</t>
  </si>
  <si>
    <t>Kab. Semarang</t>
  </si>
  <si>
    <t>Kab. Sukoharjo</t>
  </si>
  <si>
    <t>Kab. Tegal</t>
  </si>
  <si>
    <t>JAWA TENGAH</t>
  </si>
  <si>
    <t>121495329000</t>
  </si>
  <si>
    <t>180687539000</t>
  </si>
  <si>
    <t>PEMBIAYAAN KAWASAN KUMUH (KOTAKU)</t>
  </si>
  <si>
    <t xml:space="preserve">Banjarnegara </t>
  </si>
  <si>
    <t>Banyumas</t>
  </si>
  <si>
    <t>Batang</t>
  </si>
  <si>
    <t>Blora</t>
  </si>
  <si>
    <t>Boyolali</t>
  </si>
  <si>
    <t>Brebes</t>
  </si>
  <si>
    <t>Cilacap</t>
  </si>
  <si>
    <t>Demak</t>
  </si>
  <si>
    <t>Grobogan</t>
  </si>
  <si>
    <t>Jepara</t>
  </si>
  <si>
    <t>Karanganyar</t>
  </si>
  <si>
    <t>Kebumen</t>
  </si>
  <si>
    <t>Kendal</t>
  </si>
  <si>
    <t>Klaten</t>
  </si>
  <si>
    <t>Magelang</t>
  </si>
  <si>
    <t>Pati</t>
  </si>
  <si>
    <t>Pekalongan</t>
  </si>
  <si>
    <t>Pemalang</t>
  </si>
  <si>
    <t>Purbalingga</t>
  </si>
  <si>
    <t>Purworejo</t>
  </si>
  <si>
    <t>Rembang</t>
  </si>
  <si>
    <t>Semarang</t>
  </si>
  <si>
    <t>Sukoharjo</t>
  </si>
  <si>
    <t>Tegal</t>
  </si>
  <si>
    <t>Temanggung</t>
  </si>
  <si>
    <t>Wonogiri</t>
  </si>
  <si>
    <t>Wonosobo</t>
  </si>
  <si>
    <t>Jawa Tengah</t>
  </si>
  <si>
    <t>178519457119.877</t>
  </si>
  <si>
    <t>208429457119.877</t>
  </si>
  <si>
    <t>TAHUN ANGGARAN</t>
  </si>
  <si>
    <t>TOTAL ALOKASI</t>
  </si>
  <si>
    <t>KAWASAN KUMUH VERIFIKASI RP2KPKP</t>
  </si>
  <si>
    <t>PENETAPAN KAWASAN KUMUH MENURUT SK KAWASAN KUMUH KUNCI PUSAT, KAWASAN KUMUH 2016 DAN KAWASAN KUMUH 2017 DAN VERIFIKASI RP2KP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</si>
</sst>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4" tint="0.39997558519241921"/>
      </top>
      <bottom style="medium">
        <color indexed="64"/>
      </bottom>
      <diagonal/>
    </border>
    <border>
      <left/>
      <right style="medium">
        <color indexed="64"/>
      </right>
      <top style="thin">
        <color theme="4" tint="0.39997558519241921"/>
      </top>
      <bottom style="medium">
        <color indexed="64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1" xfId="0" applyFont="1" applyBorder="1" applyAlignme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/>
    </xf>
    <xf numFmtId="0" fontId="3" fillId="0" borderId="2" xfId="0" applyFont="1" applyBorder="1" applyAlignment="1">
      <alignment horizontal="left"/>
    </xf>
    <xf numFmtId="2" fontId="3" fillId="0" borderId="2" xfId="0" applyNumberFormat="1" applyFont="1" applyBorder="1"/>
    <xf numFmtId="0" fontId="3" fillId="0" borderId="2" xfId="0" applyNumberFormat="1" applyFont="1" applyBorder="1"/>
    <xf numFmtId="0" fontId="4" fillId="0" borderId="2" xfId="0" applyFont="1" applyFill="1" applyBorder="1" applyAlignment="1">
      <alignment horizontal="right" vertical="center"/>
    </xf>
    <xf numFmtId="0" fontId="3" fillId="0" borderId="6" xfId="0" applyFont="1" applyBorder="1"/>
    <xf numFmtId="0" fontId="3" fillId="0" borderId="7" xfId="0" applyNumberFormat="1" applyFont="1" applyBorder="1" applyAlignment="1">
      <alignment horizontal="right"/>
    </xf>
    <xf numFmtId="0" fontId="3" fillId="0" borderId="8" xfId="0" applyFont="1" applyBorder="1"/>
    <xf numFmtId="0" fontId="2" fillId="0" borderId="10" xfId="0" applyNumberFormat="1" applyFont="1" applyFill="1" applyBorder="1" applyAlignment="1">
      <alignment horizontal="right"/>
    </xf>
    <xf numFmtId="0" fontId="3" fillId="0" borderId="13" xfId="0" applyFont="1" applyBorder="1" applyAlignment="1">
      <alignment horizontal="left"/>
    </xf>
    <xf numFmtId="0" fontId="2" fillId="0" borderId="14" xfId="0" applyFont="1" applyFill="1" applyBorder="1" applyAlignment="1">
      <alignment horizontal="left"/>
    </xf>
    <xf numFmtId="0" fontId="3" fillId="0" borderId="15" xfId="0" applyNumberFormat="1" applyFont="1" applyBorder="1" applyAlignment="1">
      <alignment horizontal="right"/>
    </xf>
    <xf numFmtId="0" fontId="2" fillId="0" borderId="16" xfId="0" quotePrefix="1" applyNumberFormat="1" applyFont="1" applyFill="1" applyBorder="1" applyAlignment="1">
      <alignment horizontal="right"/>
    </xf>
    <xf numFmtId="0" fontId="3" fillId="0" borderId="6" xfId="0" applyNumberFormat="1" applyFont="1" applyBorder="1" applyAlignment="1">
      <alignment horizontal="right"/>
    </xf>
    <xf numFmtId="0" fontId="2" fillId="0" borderId="8" xfId="0" quotePrefix="1" applyNumberFormat="1" applyFont="1" applyFill="1" applyBorder="1" applyAlignment="1"/>
    <xf numFmtId="0" fontId="2" fillId="0" borderId="8" xfId="0" applyNumberFormat="1" applyFont="1" applyFill="1" applyBorder="1" applyAlignment="1">
      <alignment horizontal="right"/>
    </xf>
    <xf numFmtId="0" fontId="3" fillId="0" borderId="0" xfId="0" applyFont="1"/>
    <xf numFmtId="0" fontId="5" fillId="3" borderId="2" xfId="0" applyFont="1" applyFill="1" applyBorder="1" applyAlignment="1">
      <alignment horizontal="center" vertical="center"/>
    </xf>
    <xf numFmtId="0" fontId="3" fillId="0" borderId="7" xfId="0" applyNumberFormat="1" applyFont="1" applyBorder="1"/>
    <xf numFmtId="0" fontId="2" fillId="0" borderId="20" xfId="0" applyNumberFormat="1" applyFont="1" applyFill="1" applyBorder="1" applyAlignment="1">
      <alignment horizontal="right"/>
    </xf>
    <xf numFmtId="0" fontId="2" fillId="0" borderId="20" xfId="0" quotePrefix="1" applyNumberFormat="1" applyFont="1" applyFill="1" applyBorder="1" applyAlignment="1">
      <alignment horizontal="right"/>
    </xf>
    <xf numFmtId="0" fontId="2" fillId="0" borderId="21" xfId="0" quotePrefix="1" applyNumberFormat="1" applyFont="1" applyFill="1" applyBorder="1" applyAlignment="1">
      <alignment horizontal="right"/>
    </xf>
    <xf numFmtId="0" fontId="3" fillId="0" borderId="0" xfId="0" applyFont="1" applyFill="1"/>
    <xf numFmtId="0" fontId="3" fillId="0" borderId="0" xfId="0" quotePrefix="1" applyFont="1" applyFill="1"/>
    <xf numFmtId="0" fontId="2" fillId="0" borderId="22" xfId="0" applyNumberFormat="1" applyFont="1" applyFill="1" applyBorder="1"/>
    <xf numFmtId="0" fontId="2" fillId="0" borderId="22" xfId="0" quotePrefix="1" applyNumberFormat="1" applyFont="1" applyFill="1" applyBorder="1"/>
    <xf numFmtId="0" fontId="0" fillId="0" borderId="0" xfId="0" applyNumberFormat="1"/>
    <xf numFmtId="0" fontId="2" fillId="0" borderId="2" xfId="0" applyFont="1" applyBorder="1"/>
    <xf numFmtId="0" fontId="2" fillId="0" borderId="2" xfId="0" applyFont="1" applyFill="1" applyBorder="1" applyAlignment="1"/>
    <xf numFmtId="2" fontId="2" fillId="0" borderId="2" xfId="0" applyNumberFormat="1" applyFont="1" applyFill="1" applyBorder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3" borderId="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opLeftCell="B1" zoomScaleNormal="100" zoomScaleSheetLayoutView="100" workbookViewId="0">
      <selection activeCell="B12" sqref="A12:XFD41"/>
    </sheetView>
  </sheetViews>
  <sheetFormatPr defaultRowHeight="15" x14ac:dyDescent="0.25"/>
  <cols>
    <col min="1" max="1" width="3.7109375" hidden="1" customWidth="1"/>
    <col min="2" max="2" width="15.85546875" bestFit="1" customWidth="1"/>
    <col min="3" max="3" width="12.7109375" customWidth="1"/>
    <col min="4" max="4" width="11.42578125" customWidth="1"/>
    <col min="5" max="5" width="11" customWidth="1"/>
    <col min="6" max="6" width="12.7109375" customWidth="1"/>
    <col min="7" max="7" width="20" customWidth="1"/>
  </cols>
  <sheetData>
    <row r="1" spans="1:7" x14ac:dyDescent="0.25">
      <c r="A1" s="33" t="s">
        <v>103</v>
      </c>
      <c r="B1" s="33"/>
      <c r="C1" s="33"/>
      <c r="D1" s="33"/>
      <c r="E1" s="33"/>
      <c r="F1" s="33"/>
      <c r="G1" s="33"/>
    </row>
    <row r="2" spans="1:7" x14ac:dyDescent="0.25">
      <c r="A2" s="33"/>
      <c r="B2" s="33"/>
      <c r="C2" s="33"/>
      <c r="D2" s="33"/>
      <c r="E2" s="33"/>
      <c r="F2" s="33"/>
      <c r="G2" s="33"/>
    </row>
    <row r="3" spans="1:7" x14ac:dyDescent="0.25">
      <c r="A3" s="33"/>
      <c r="B3" s="33"/>
      <c r="C3" s="33"/>
      <c r="D3" s="33"/>
      <c r="E3" s="33"/>
      <c r="F3" s="33"/>
      <c r="G3" s="33"/>
    </row>
    <row r="4" spans="1:7" x14ac:dyDescent="0.25">
      <c r="A4" s="1"/>
      <c r="B4" s="1"/>
      <c r="C4" s="1"/>
      <c r="D4" s="1"/>
      <c r="E4" s="1"/>
      <c r="F4" s="1"/>
      <c r="G4" s="1"/>
    </row>
    <row r="5" spans="1:7" ht="51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102</v>
      </c>
      <c r="G5" s="2" t="s">
        <v>5</v>
      </c>
    </row>
    <row r="6" spans="1:7" hidden="1" x14ac:dyDescent="0.25">
      <c r="A6" s="3">
        <v>1</v>
      </c>
      <c r="B6" s="4" t="s">
        <v>6</v>
      </c>
      <c r="C6" s="5">
        <v>78.937000000000012</v>
      </c>
      <c r="D6" s="6">
        <v>78.937000000000012</v>
      </c>
      <c r="E6" s="6">
        <v>78.937000000000012</v>
      </c>
      <c r="F6" s="29">
        <v>138.66</v>
      </c>
      <c r="G6" s="3" t="s">
        <v>7</v>
      </c>
    </row>
    <row r="7" spans="1:7" hidden="1" x14ac:dyDescent="0.25">
      <c r="A7" s="3">
        <v>2</v>
      </c>
      <c r="B7" s="4" t="s">
        <v>8</v>
      </c>
      <c r="C7" s="5">
        <v>57.28</v>
      </c>
      <c r="D7" s="6">
        <v>69.58</v>
      </c>
      <c r="E7" s="6">
        <v>69.58</v>
      </c>
      <c r="F7" s="6"/>
      <c r="G7" s="3" t="s">
        <v>7</v>
      </c>
    </row>
    <row r="8" spans="1:7" hidden="1" x14ac:dyDescent="0.25">
      <c r="A8" s="3">
        <v>3</v>
      </c>
      <c r="B8" s="4" t="s">
        <v>9</v>
      </c>
      <c r="C8" s="5">
        <v>118.44700000000002</v>
      </c>
      <c r="D8" s="6">
        <v>112.664</v>
      </c>
      <c r="E8" s="6">
        <v>112.664</v>
      </c>
      <c r="F8" s="6"/>
      <c r="G8" s="3" t="s">
        <v>7</v>
      </c>
    </row>
    <row r="9" spans="1:7" hidden="1" x14ac:dyDescent="0.25">
      <c r="A9" s="3">
        <v>4</v>
      </c>
      <c r="B9" s="4" t="s">
        <v>10</v>
      </c>
      <c r="C9" s="5">
        <v>66.114000000000004</v>
      </c>
      <c r="D9" s="6">
        <v>66.149999999999991</v>
      </c>
      <c r="E9" s="6">
        <v>66.149999999999991</v>
      </c>
      <c r="F9" s="29">
        <v>65.709999999999994</v>
      </c>
      <c r="G9" s="3" t="s">
        <v>7</v>
      </c>
    </row>
    <row r="10" spans="1:7" hidden="1" x14ac:dyDescent="0.25">
      <c r="A10" s="3">
        <v>5</v>
      </c>
      <c r="B10" s="4" t="s">
        <v>11</v>
      </c>
      <c r="C10" s="5">
        <v>0.35799999999999998</v>
      </c>
      <c r="D10" s="6">
        <v>0.35799999999999998</v>
      </c>
      <c r="E10" s="6">
        <v>48.63</v>
      </c>
      <c r="F10" s="6"/>
      <c r="G10" s="3" t="s">
        <v>7</v>
      </c>
    </row>
    <row r="11" spans="1:7" x14ac:dyDescent="0.25">
      <c r="A11" s="3">
        <v>6</v>
      </c>
      <c r="B11" s="4" t="s">
        <v>12</v>
      </c>
      <c r="C11" s="5">
        <v>94.741000000000014</v>
      </c>
      <c r="D11" s="6">
        <v>94.741000000000014</v>
      </c>
      <c r="E11" s="6">
        <v>94.741000000000014</v>
      </c>
      <c r="F11" s="29">
        <v>120.38</v>
      </c>
      <c r="G11" s="3" t="s">
        <v>7</v>
      </c>
    </row>
    <row r="12" spans="1:7" hidden="1" x14ac:dyDescent="0.25">
      <c r="A12" s="3">
        <v>7</v>
      </c>
      <c r="B12" s="4" t="s">
        <v>13</v>
      </c>
      <c r="C12" s="5">
        <v>382.18400000000003</v>
      </c>
      <c r="D12" s="5">
        <v>382.18400000000003</v>
      </c>
      <c r="E12" s="6">
        <v>368.01</v>
      </c>
      <c r="F12" s="29">
        <v>38.150000000000006</v>
      </c>
      <c r="G12" s="3" t="s">
        <v>7</v>
      </c>
    </row>
    <row r="13" spans="1:7" hidden="1" x14ac:dyDescent="0.25">
      <c r="A13" s="3">
        <v>8</v>
      </c>
      <c r="B13" s="4" t="s">
        <v>14</v>
      </c>
      <c r="C13" s="5">
        <v>49.259</v>
      </c>
      <c r="D13" s="6">
        <v>49.268000000000001</v>
      </c>
      <c r="E13" s="6">
        <v>49.268000000000001</v>
      </c>
      <c r="F13" s="29">
        <v>147.44</v>
      </c>
      <c r="G13" s="3" t="s">
        <v>7</v>
      </c>
    </row>
    <row r="14" spans="1:7" hidden="1" x14ac:dyDescent="0.25">
      <c r="A14" s="3">
        <v>9</v>
      </c>
      <c r="B14" s="4" t="s">
        <v>15</v>
      </c>
      <c r="C14" s="5">
        <v>74.2</v>
      </c>
      <c r="D14" s="6">
        <v>74.2</v>
      </c>
      <c r="E14" s="6">
        <v>100.16000000000001</v>
      </c>
      <c r="F14" s="29">
        <v>172.1</v>
      </c>
      <c r="G14" s="3" t="s">
        <v>7</v>
      </c>
    </row>
    <row r="15" spans="1:7" hidden="1" x14ac:dyDescent="0.25">
      <c r="A15" s="3">
        <v>10</v>
      </c>
      <c r="B15" s="4" t="s">
        <v>16</v>
      </c>
      <c r="C15" s="5">
        <v>195.4725</v>
      </c>
      <c r="D15" s="6">
        <v>213.62200000000001</v>
      </c>
      <c r="E15" s="6">
        <v>213.62200000000001</v>
      </c>
      <c r="F15" s="6"/>
      <c r="G15" s="3" t="s">
        <v>7</v>
      </c>
    </row>
    <row r="16" spans="1:7" hidden="1" x14ac:dyDescent="0.25">
      <c r="A16" s="3">
        <v>11</v>
      </c>
      <c r="B16" s="4" t="s">
        <v>17</v>
      </c>
      <c r="C16" s="5">
        <v>30.39</v>
      </c>
      <c r="D16" s="6">
        <v>1703.9</v>
      </c>
      <c r="E16" s="6">
        <v>1703.9</v>
      </c>
      <c r="F16" s="6"/>
      <c r="G16" s="3" t="s">
        <v>7</v>
      </c>
    </row>
    <row r="17" spans="1:7" hidden="1" x14ac:dyDescent="0.25">
      <c r="A17" s="3">
        <v>12</v>
      </c>
      <c r="B17" s="4" t="s">
        <v>18</v>
      </c>
      <c r="C17" s="5">
        <v>178.70000000000005</v>
      </c>
      <c r="D17" s="6"/>
      <c r="E17" s="6">
        <v>148.422</v>
      </c>
      <c r="F17" s="6"/>
      <c r="G17" s="3" t="s">
        <v>7</v>
      </c>
    </row>
    <row r="18" spans="1:7" hidden="1" x14ac:dyDescent="0.25">
      <c r="A18" s="3">
        <v>13</v>
      </c>
      <c r="B18" s="4" t="s">
        <v>19</v>
      </c>
      <c r="C18" s="5">
        <v>333.06800000000004</v>
      </c>
      <c r="D18" s="6">
        <v>148.422</v>
      </c>
      <c r="E18" s="6">
        <v>973.64</v>
      </c>
      <c r="F18" s="29">
        <v>483.27000000000004</v>
      </c>
      <c r="G18" s="3" t="s">
        <v>7</v>
      </c>
    </row>
    <row r="19" spans="1:7" hidden="1" x14ac:dyDescent="0.25">
      <c r="A19" s="3">
        <v>14</v>
      </c>
      <c r="B19" s="4" t="s">
        <v>20</v>
      </c>
      <c r="C19" s="5">
        <v>132.33000000000001</v>
      </c>
      <c r="D19" s="6">
        <v>671.84399999999994</v>
      </c>
      <c r="E19" s="6">
        <v>32.39</v>
      </c>
      <c r="F19" s="6"/>
      <c r="G19" s="3" t="s">
        <v>7</v>
      </c>
    </row>
    <row r="20" spans="1:7" hidden="1" x14ac:dyDescent="0.25">
      <c r="A20" s="3">
        <v>15</v>
      </c>
      <c r="B20" s="4" t="s">
        <v>21</v>
      </c>
      <c r="C20" s="5">
        <v>32.39</v>
      </c>
      <c r="D20" s="6">
        <v>973.64</v>
      </c>
      <c r="E20" s="6">
        <v>197.41</v>
      </c>
      <c r="F20" s="6"/>
      <c r="G20" s="3" t="s">
        <v>7</v>
      </c>
    </row>
    <row r="21" spans="1:7" hidden="1" x14ac:dyDescent="0.25">
      <c r="A21" s="3">
        <v>16</v>
      </c>
      <c r="B21" s="4" t="s">
        <v>22</v>
      </c>
      <c r="C21" s="5">
        <v>197.40347267384996</v>
      </c>
      <c r="D21" s="6">
        <v>32.39</v>
      </c>
      <c r="E21" s="6">
        <v>114.407</v>
      </c>
      <c r="F21" s="6"/>
      <c r="G21" s="3" t="s">
        <v>7</v>
      </c>
    </row>
    <row r="22" spans="1:7" hidden="1" x14ac:dyDescent="0.25">
      <c r="A22" s="3">
        <v>17</v>
      </c>
      <c r="B22" s="4" t="s">
        <v>23</v>
      </c>
      <c r="C22" s="5">
        <v>114.00699999999999</v>
      </c>
      <c r="D22" s="6">
        <v>197.41</v>
      </c>
      <c r="E22" s="6">
        <v>477.91999999999996</v>
      </c>
      <c r="F22" s="29">
        <v>290.45</v>
      </c>
      <c r="G22" s="3" t="s">
        <v>7</v>
      </c>
    </row>
    <row r="23" spans="1:7" hidden="1" x14ac:dyDescent="0.25">
      <c r="A23" s="3">
        <v>18</v>
      </c>
      <c r="B23" s="4" t="s">
        <v>24</v>
      </c>
      <c r="C23" s="5">
        <v>477.91999999999996</v>
      </c>
      <c r="D23" s="6">
        <v>114.407</v>
      </c>
      <c r="E23" s="6">
        <v>3.5999999999999996</v>
      </c>
      <c r="F23" s="6"/>
      <c r="G23" s="3" t="s">
        <v>7</v>
      </c>
    </row>
    <row r="24" spans="1:7" hidden="1" x14ac:dyDescent="0.25">
      <c r="A24" s="3">
        <v>19</v>
      </c>
      <c r="B24" s="4" t="s">
        <v>25</v>
      </c>
      <c r="C24" s="5">
        <v>3.5999999999999996</v>
      </c>
      <c r="D24" s="6">
        <v>477.91999999999996</v>
      </c>
      <c r="E24" s="6">
        <v>199.79700000000003</v>
      </c>
      <c r="F24" s="6"/>
      <c r="G24" s="3" t="s">
        <v>7</v>
      </c>
    </row>
    <row r="25" spans="1:7" hidden="1" x14ac:dyDescent="0.25">
      <c r="A25" s="3">
        <v>20</v>
      </c>
      <c r="B25" s="4" t="s">
        <v>26</v>
      </c>
      <c r="C25" s="5">
        <v>35.277999999999999</v>
      </c>
      <c r="D25" s="6">
        <v>3.5999999999999996</v>
      </c>
      <c r="E25" s="6">
        <v>325</v>
      </c>
      <c r="F25" s="29">
        <v>40.000000000000007</v>
      </c>
      <c r="G25" s="3" t="s">
        <v>7</v>
      </c>
    </row>
    <row r="26" spans="1:7" hidden="1" x14ac:dyDescent="0.25">
      <c r="A26" s="3">
        <v>21</v>
      </c>
      <c r="B26" s="4" t="s">
        <v>27</v>
      </c>
      <c r="C26" s="5">
        <v>29.43</v>
      </c>
      <c r="D26" s="6">
        <v>38.048000000000002</v>
      </c>
      <c r="E26" s="6">
        <v>3240.5799999999986</v>
      </c>
      <c r="F26" s="6"/>
      <c r="G26" s="3" t="s">
        <v>7</v>
      </c>
    </row>
    <row r="27" spans="1:7" hidden="1" x14ac:dyDescent="0.25">
      <c r="A27" s="3">
        <v>22</v>
      </c>
      <c r="B27" s="4" t="s">
        <v>28</v>
      </c>
      <c r="C27" s="5">
        <v>8.6446514444900018</v>
      </c>
      <c r="D27" s="6">
        <v>325</v>
      </c>
      <c r="E27" s="6">
        <v>47.98</v>
      </c>
      <c r="F27" s="6"/>
      <c r="G27" s="3" t="s">
        <v>7</v>
      </c>
    </row>
    <row r="28" spans="1:7" hidden="1" x14ac:dyDescent="0.25">
      <c r="A28" s="3">
        <v>23</v>
      </c>
      <c r="B28" s="4" t="s">
        <v>29</v>
      </c>
      <c r="C28" s="5">
        <v>47.98</v>
      </c>
      <c r="D28" s="6">
        <v>2942.7699999999986</v>
      </c>
      <c r="E28" s="6">
        <v>70.834000000000017</v>
      </c>
      <c r="F28" s="6"/>
      <c r="G28" s="3" t="s">
        <v>7</v>
      </c>
    </row>
    <row r="29" spans="1:7" hidden="1" x14ac:dyDescent="0.25">
      <c r="A29" s="3">
        <v>24</v>
      </c>
      <c r="B29" s="4" t="s">
        <v>30</v>
      </c>
      <c r="C29" s="5">
        <v>70.834000000000017</v>
      </c>
      <c r="D29" s="6">
        <v>47.98</v>
      </c>
      <c r="E29" s="6">
        <v>26.88</v>
      </c>
      <c r="F29" s="6"/>
      <c r="G29" s="3" t="s">
        <v>7</v>
      </c>
    </row>
    <row r="30" spans="1:7" hidden="1" x14ac:dyDescent="0.25">
      <c r="A30" s="3">
        <v>25</v>
      </c>
      <c r="B30" s="4" t="s">
        <v>31</v>
      </c>
      <c r="C30" s="5">
        <v>26.88</v>
      </c>
      <c r="D30" s="6">
        <v>70.834000000000017</v>
      </c>
      <c r="E30" s="6">
        <v>107.32000000000001</v>
      </c>
      <c r="F30" s="6"/>
      <c r="G30" s="3" t="s">
        <v>7</v>
      </c>
    </row>
    <row r="31" spans="1:7" hidden="1" x14ac:dyDescent="0.25">
      <c r="A31" s="3">
        <v>26</v>
      </c>
      <c r="B31" s="4" t="s">
        <v>32</v>
      </c>
      <c r="C31" s="5">
        <v>107.32000000000002</v>
      </c>
      <c r="D31" s="6">
        <v>26.88</v>
      </c>
      <c r="E31" s="6">
        <v>236.49999999999997</v>
      </c>
      <c r="F31" s="6"/>
      <c r="G31" s="3" t="s">
        <v>7</v>
      </c>
    </row>
    <row r="32" spans="1:7" hidden="1" x14ac:dyDescent="0.25">
      <c r="A32" s="3">
        <v>27</v>
      </c>
      <c r="B32" s="4" t="s">
        <v>33</v>
      </c>
      <c r="C32" s="5">
        <v>168.93</v>
      </c>
      <c r="D32" s="6">
        <v>107.32000000000001</v>
      </c>
      <c r="E32" s="6">
        <v>145.40500000000003</v>
      </c>
      <c r="F32" s="6"/>
      <c r="G32" s="3" t="s">
        <v>7</v>
      </c>
    </row>
    <row r="33" spans="1:7" hidden="1" x14ac:dyDescent="0.25">
      <c r="A33" s="3">
        <v>28</v>
      </c>
      <c r="B33" s="4" t="s">
        <v>34</v>
      </c>
      <c r="C33" s="5">
        <v>113.75000000000001</v>
      </c>
      <c r="D33" s="6">
        <v>236.49999999999997</v>
      </c>
      <c r="E33" s="6">
        <v>85.09</v>
      </c>
      <c r="F33" s="6"/>
      <c r="G33" s="3" t="s">
        <v>7</v>
      </c>
    </row>
    <row r="34" spans="1:7" hidden="1" x14ac:dyDescent="0.25">
      <c r="A34" s="3">
        <v>29</v>
      </c>
      <c r="B34" s="4" t="s">
        <v>35</v>
      </c>
      <c r="C34" s="5">
        <v>87.070000000000007</v>
      </c>
      <c r="D34" s="6">
        <v>85.09</v>
      </c>
      <c r="E34" s="6">
        <v>121.17</v>
      </c>
      <c r="F34" s="29">
        <v>97.199999999999989</v>
      </c>
      <c r="G34" s="3" t="s">
        <v>7</v>
      </c>
    </row>
    <row r="35" spans="1:7" hidden="1" x14ac:dyDescent="0.25">
      <c r="A35" s="3">
        <v>30</v>
      </c>
      <c r="B35" s="4" t="s">
        <v>36</v>
      </c>
      <c r="C35" s="5">
        <v>44.21</v>
      </c>
      <c r="D35" s="6">
        <v>121.17</v>
      </c>
      <c r="E35" s="6">
        <v>195.58999999999997</v>
      </c>
      <c r="F35" s="6"/>
      <c r="G35" s="3" t="s">
        <v>7</v>
      </c>
    </row>
    <row r="36" spans="1:7" hidden="1" x14ac:dyDescent="0.25">
      <c r="A36" s="3">
        <v>31</v>
      </c>
      <c r="B36" s="4" t="s">
        <v>37</v>
      </c>
      <c r="C36" s="5">
        <v>213.19000000000003</v>
      </c>
      <c r="D36" s="6">
        <v>195.58999999999997</v>
      </c>
      <c r="E36" s="6">
        <v>21.839999999999996</v>
      </c>
      <c r="F36" s="6"/>
      <c r="G36" s="3" t="s">
        <v>7</v>
      </c>
    </row>
    <row r="37" spans="1:7" hidden="1" x14ac:dyDescent="0.25">
      <c r="A37" s="3">
        <v>32</v>
      </c>
      <c r="B37" s="4" t="s">
        <v>38</v>
      </c>
      <c r="C37" s="5">
        <v>29.46</v>
      </c>
      <c r="D37" s="6">
        <v>231.79</v>
      </c>
      <c r="E37" s="6">
        <v>415.92999999999995</v>
      </c>
      <c r="F37" s="6"/>
      <c r="G37" s="3" t="s">
        <v>7</v>
      </c>
    </row>
    <row r="38" spans="1:7" hidden="1" x14ac:dyDescent="0.25">
      <c r="A38" s="3">
        <v>33</v>
      </c>
      <c r="B38" s="4" t="s">
        <v>39</v>
      </c>
      <c r="C38" s="5">
        <v>120.91</v>
      </c>
      <c r="D38" s="6">
        <v>415.92999999999995</v>
      </c>
      <c r="E38" s="6">
        <v>359.55000000000018</v>
      </c>
      <c r="F38" s="6"/>
      <c r="G38" s="3" t="s">
        <v>7</v>
      </c>
    </row>
    <row r="39" spans="1:7" hidden="1" x14ac:dyDescent="0.25">
      <c r="A39" s="3">
        <v>34</v>
      </c>
      <c r="B39" s="4" t="s">
        <v>40</v>
      </c>
      <c r="C39" s="5">
        <v>116.2</v>
      </c>
      <c r="D39" s="6">
        <v>467.62000000000006</v>
      </c>
      <c r="E39" s="6">
        <v>191.13</v>
      </c>
      <c r="F39" s="29">
        <v>359.54999999999995</v>
      </c>
      <c r="G39" s="3" t="s">
        <v>7</v>
      </c>
    </row>
    <row r="40" spans="1:7" hidden="1" x14ac:dyDescent="0.25">
      <c r="A40" s="3">
        <v>35</v>
      </c>
      <c r="B40" s="4" t="s">
        <v>41</v>
      </c>
      <c r="C40" s="5">
        <v>104.13000000000001</v>
      </c>
      <c r="D40" s="6">
        <v>191.13</v>
      </c>
      <c r="E40" s="7">
        <v>191.13</v>
      </c>
      <c r="F40" s="7"/>
      <c r="G40" s="3" t="s">
        <v>7</v>
      </c>
    </row>
    <row r="41" spans="1:7" hidden="1" x14ac:dyDescent="0.25">
      <c r="A41" s="30"/>
      <c r="B41" s="31" t="s">
        <v>42</v>
      </c>
      <c r="C41" s="32">
        <f>SUM(C6:C40)</f>
        <v>3941.0176241183403</v>
      </c>
      <c r="D41" s="32">
        <f t="shared" ref="D41:E41" si="0">SUM(D6:D40)</f>
        <v>10968.889000000001</v>
      </c>
      <c r="E41" s="32">
        <f t="shared" si="0"/>
        <v>10835.177</v>
      </c>
      <c r="F41" s="32">
        <f>SUM(F6:F40)</f>
        <v>1952.91</v>
      </c>
      <c r="G41" s="3"/>
    </row>
  </sheetData>
  <mergeCells count="1">
    <mergeCell ref="A1:G3"/>
  </mergeCells>
  <pageMargins left="0.82291666666666663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opLeftCell="B1" zoomScaleNormal="100" zoomScaleSheetLayoutView="85" zoomScalePageLayoutView="70" workbookViewId="0">
      <selection activeCell="B14" sqref="A14:XFD33"/>
    </sheetView>
  </sheetViews>
  <sheetFormatPr defaultRowHeight="15" x14ac:dyDescent="0.25"/>
  <cols>
    <col min="1" max="1" width="3.7109375" hidden="1" customWidth="1"/>
    <col min="2" max="2" width="18.28515625" bestFit="1" customWidth="1"/>
    <col min="3" max="3" width="13.140625" bestFit="1" customWidth="1"/>
    <col min="4" max="4" width="15.5703125" bestFit="1" customWidth="1"/>
    <col min="5" max="5" width="12" bestFit="1" customWidth="1"/>
    <col min="6" max="6" width="15.5703125" bestFit="1" customWidth="1"/>
    <col min="7" max="7" width="12" bestFit="1" customWidth="1"/>
    <col min="8" max="8" width="15.5703125" bestFit="1" customWidth="1"/>
    <col min="9" max="9" width="26.140625" bestFit="1" customWidth="1"/>
  </cols>
  <sheetData>
    <row r="1" spans="1:10" x14ac:dyDescent="0.25">
      <c r="A1" s="34" t="s">
        <v>43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</row>
    <row r="3" spans="1:10" ht="15.75" thickBot="1" x14ac:dyDescent="0.3"/>
    <row r="4" spans="1:10" ht="15.75" thickBot="1" x14ac:dyDescent="0.3">
      <c r="A4" s="35" t="s">
        <v>0</v>
      </c>
      <c r="B4" s="37" t="s">
        <v>1</v>
      </c>
      <c r="C4" s="39" t="s">
        <v>44</v>
      </c>
      <c r="D4" s="39"/>
      <c r="E4" s="39"/>
      <c r="F4" s="39"/>
      <c r="G4" s="39"/>
      <c r="H4" s="39"/>
      <c r="I4" s="40" t="s">
        <v>45</v>
      </c>
      <c r="J4" s="42" t="s">
        <v>46</v>
      </c>
    </row>
    <row r="5" spans="1:10" x14ac:dyDescent="0.25">
      <c r="A5" s="36"/>
      <c r="B5" s="38"/>
      <c r="C5" s="44">
        <v>2015</v>
      </c>
      <c r="D5" s="45"/>
      <c r="E5" s="44">
        <v>2016</v>
      </c>
      <c r="F5" s="45"/>
      <c r="G5" s="44">
        <v>2017</v>
      </c>
      <c r="H5" s="45"/>
      <c r="I5" s="41"/>
      <c r="J5" s="43"/>
    </row>
    <row r="6" spans="1:10" ht="25.5" customHeight="1" x14ac:dyDescent="0.25">
      <c r="A6" s="36"/>
      <c r="B6" s="38"/>
      <c r="C6" s="46" t="s">
        <v>47</v>
      </c>
      <c r="D6" s="43" t="s">
        <v>48</v>
      </c>
      <c r="E6" s="46" t="s">
        <v>47</v>
      </c>
      <c r="F6" s="43" t="s">
        <v>48</v>
      </c>
      <c r="G6" s="46" t="s">
        <v>47</v>
      </c>
      <c r="H6" s="43" t="s">
        <v>48</v>
      </c>
      <c r="I6" s="41"/>
      <c r="J6" s="43"/>
    </row>
    <row r="7" spans="1:10" x14ac:dyDescent="0.25">
      <c r="A7" s="36"/>
      <c r="B7" s="38"/>
      <c r="C7" s="47"/>
      <c r="D7" s="43"/>
      <c r="E7" s="47"/>
      <c r="F7" s="43"/>
      <c r="G7" s="47"/>
      <c r="H7" s="43"/>
      <c r="I7" s="41"/>
      <c r="J7" s="43"/>
    </row>
    <row r="8" spans="1:10" hidden="1" x14ac:dyDescent="0.25">
      <c r="A8" s="8">
        <v>1</v>
      </c>
      <c r="B8" s="12" t="s">
        <v>49</v>
      </c>
      <c r="C8" s="16"/>
      <c r="D8" s="9"/>
      <c r="E8" s="16"/>
      <c r="F8" s="9"/>
      <c r="G8" s="16">
        <v>4599540000</v>
      </c>
      <c r="H8" s="9">
        <v>38.200000000000003</v>
      </c>
      <c r="I8" s="14">
        <v>4599540000</v>
      </c>
      <c r="J8" s="9">
        <v>38.200000000000003</v>
      </c>
    </row>
    <row r="9" spans="1:10" hidden="1" x14ac:dyDescent="0.25">
      <c r="A9" s="8">
        <v>2</v>
      </c>
      <c r="B9" s="12" t="s">
        <v>50</v>
      </c>
      <c r="C9" s="16">
        <v>6741700000</v>
      </c>
      <c r="D9" s="9">
        <v>21.310000000000002</v>
      </c>
      <c r="E9" s="16">
        <v>5381790000</v>
      </c>
      <c r="F9" s="9">
        <v>9.15</v>
      </c>
      <c r="G9" s="16"/>
      <c r="H9" s="9"/>
      <c r="I9" s="14">
        <v>12123490000</v>
      </c>
      <c r="J9" s="9">
        <v>30.46</v>
      </c>
    </row>
    <row r="10" spans="1:10" hidden="1" x14ac:dyDescent="0.25">
      <c r="A10" s="8">
        <v>3</v>
      </c>
      <c r="B10" s="12" t="s">
        <v>51</v>
      </c>
      <c r="C10" s="16">
        <v>2800000000</v>
      </c>
      <c r="D10" s="9">
        <v>14.389999999999999</v>
      </c>
      <c r="E10" s="16"/>
      <c r="F10" s="9"/>
      <c r="G10" s="16"/>
      <c r="H10" s="9"/>
      <c r="I10" s="14">
        <v>2800000000</v>
      </c>
      <c r="J10" s="9">
        <v>14.389999999999999</v>
      </c>
    </row>
    <row r="11" spans="1:10" hidden="1" x14ac:dyDescent="0.25">
      <c r="A11" s="8">
        <v>4</v>
      </c>
      <c r="B11" s="12" t="s">
        <v>52</v>
      </c>
      <c r="C11" s="16">
        <v>10501950000</v>
      </c>
      <c r="D11" s="9">
        <v>124.35</v>
      </c>
      <c r="E11" s="16"/>
      <c r="F11" s="9"/>
      <c r="G11" s="16"/>
      <c r="H11" s="9"/>
      <c r="I11" s="14">
        <v>10501950000</v>
      </c>
      <c r="J11" s="9">
        <v>124.35</v>
      </c>
    </row>
    <row r="12" spans="1:10" hidden="1" x14ac:dyDescent="0.25">
      <c r="A12" s="8">
        <v>5</v>
      </c>
      <c r="B12" s="12" t="s">
        <v>53</v>
      </c>
      <c r="C12" s="16">
        <v>750000000</v>
      </c>
      <c r="D12" s="9">
        <v>0.36</v>
      </c>
      <c r="E12" s="16"/>
      <c r="F12" s="9"/>
      <c r="G12" s="16"/>
      <c r="H12" s="9"/>
      <c r="I12" s="14">
        <v>750000000</v>
      </c>
      <c r="J12" s="9">
        <v>0.36</v>
      </c>
    </row>
    <row r="13" spans="1:10" x14ac:dyDescent="0.25">
      <c r="A13" s="8">
        <v>6</v>
      </c>
      <c r="B13" s="12" t="s">
        <v>54</v>
      </c>
      <c r="C13" s="16">
        <v>6987490000</v>
      </c>
      <c r="D13" s="9">
        <v>70.13</v>
      </c>
      <c r="E13" s="16">
        <v>3359300000</v>
      </c>
      <c r="F13" s="9">
        <v>12.8</v>
      </c>
      <c r="G13" s="16"/>
      <c r="H13" s="9"/>
      <c r="I13" s="14">
        <v>10346790000</v>
      </c>
      <c r="J13" s="9">
        <v>82.929999999999993</v>
      </c>
    </row>
    <row r="14" spans="1:10" hidden="1" x14ac:dyDescent="0.25">
      <c r="A14" s="8">
        <v>7</v>
      </c>
      <c r="B14" s="12" t="s">
        <v>31</v>
      </c>
      <c r="C14" s="16">
        <v>3500000000</v>
      </c>
      <c r="D14" s="9">
        <v>16.63</v>
      </c>
      <c r="E14" s="16"/>
      <c r="F14" s="9"/>
      <c r="G14" s="16"/>
      <c r="H14" s="9"/>
      <c r="I14" s="14">
        <v>3500000000</v>
      </c>
      <c r="J14" s="9">
        <v>16.63</v>
      </c>
    </row>
    <row r="15" spans="1:10" hidden="1" x14ac:dyDescent="0.25">
      <c r="A15" s="8">
        <v>8</v>
      </c>
      <c r="B15" s="12" t="s">
        <v>32</v>
      </c>
      <c r="C15" s="16"/>
      <c r="D15" s="9"/>
      <c r="E15" s="16">
        <v>7827310000</v>
      </c>
      <c r="F15" s="9">
        <v>28.87</v>
      </c>
      <c r="G15" s="16"/>
      <c r="H15" s="9"/>
      <c r="I15" s="14">
        <v>7827310000</v>
      </c>
      <c r="J15" s="9">
        <v>28.87</v>
      </c>
    </row>
    <row r="16" spans="1:10" hidden="1" x14ac:dyDescent="0.25">
      <c r="A16" s="8">
        <v>9</v>
      </c>
      <c r="B16" s="12" t="s">
        <v>55</v>
      </c>
      <c r="C16" s="16">
        <v>12260000000</v>
      </c>
      <c r="D16" s="9">
        <v>73.910000000000011</v>
      </c>
      <c r="E16" s="16">
        <v>3130120000</v>
      </c>
      <c r="F16" s="9">
        <v>26</v>
      </c>
      <c r="G16" s="16"/>
      <c r="H16" s="9"/>
      <c r="I16" s="14">
        <v>15390120000</v>
      </c>
      <c r="J16" s="9">
        <v>99.910000000000011</v>
      </c>
    </row>
    <row r="17" spans="1:10" hidden="1" x14ac:dyDescent="0.25">
      <c r="A17" s="8">
        <v>10</v>
      </c>
      <c r="B17" s="12" t="s">
        <v>56</v>
      </c>
      <c r="C17" s="16">
        <v>6445110000</v>
      </c>
      <c r="D17" s="9">
        <v>102.44999999999999</v>
      </c>
      <c r="E17" s="16"/>
      <c r="F17" s="9"/>
      <c r="G17" s="16"/>
      <c r="H17" s="9"/>
      <c r="I17" s="14">
        <v>6445110000</v>
      </c>
      <c r="J17" s="9">
        <v>102.44999999999999</v>
      </c>
    </row>
    <row r="18" spans="1:10" hidden="1" x14ac:dyDescent="0.25">
      <c r="A18" s="8">
        <v>11</v>
      </c>
      <c r="B18" s="12" t="s">
        <v>57</v>
      </c>
      <c r="C18" s="16">
        <v>13979730000</v>
      </c>
      <c r="D18" s="9">
        <v>52.139999999999993</v>
      </c>
      <c r="E18" s="16"/>
      <c r="F18" s="9"/>
      <c r="G18" s="16"/>
      <c r="H18" s="9"/>
      <c r="I18" s="14">
        <v>13979730000</v>
      </c>
      <c r="J18" s="9">
        <v>52.139999999999993</v>
      </c>
    </row>
    <row r="19" spans="1:10" hidden="1" x14ac:dyDescent="0.25">
      <c r="A19" s="8">
        <v>12</v>
      </c>
      <c r="B19" s="12" t="s">
        <v>33</v>
      </c>
      <c r="C19" s="16">
        <v>9999960000</v>
      </c>
      <c r="D19" s="9">
        <v>161.32</v>
      </c>
      <c r="E19" s="16"/>
      <c r="F19" s="9"/>
      <c r="G19" s="16"/>
      <c r="H19" s="9"/>
      <c r="I19" s="14">
        <v>9999960000</v>
      </c>
      <c r="J19" s="9">
        <v>161.32</v>
      </c>
    </row>
    <row r="20" spans="1:10" hidden="1" x14ac:dyDescent="0.25">
      <c r="A20" s="8">
        <v>13</v>
      </c>
      <c r="B20" s="12" t="s">
        <v>35</v>
      </c>
      <c r="C20" s="16">
        <v>9000000000</v>
      </c>
      <c r="D20" s="9">
        <v>39.159999999999997</v>
      </c>
      <c r="E20" s="16"/>
      <c r="F20" s="9"/>
      <c r="G20" s="16"/>
      <c r="H20" s="9"/>
      <c r="I20" s="14">
        <v>9000000000</v>
      </c>
      <c r="J20" s="9">
        <v>39.159999999999997</v>
      </c>
    </row>
    <row r="21" spans="1:10" hidden="1" x14ac:dyDescent="0.25">
      <c r="A21" s="8">
        <v>14</v>
      </c>
      <c r="B21" s="12" t="s">
        <v>58</v>
      </c>
      <c r="C21" s="16"/>
      <c r="D21" s="9"/>
      <c r="E21" s="16"/>
      <c r="F21" s="9"/>
      <c r="G21" s="16">
        <v>4500000000</v>
      </c>
      <c r="H21" s="9">
        <v>41.2</v>
      </c>
      <c r="I21" s="14">
        <v>4500000000</v>
      </c>
      <c r="J21" s="9">
        <v>41.2</v>
      </c>
    </row>
    <row r="22" spans="1:10" hidden="1" x14ac:dyDescent="0.25">
      <c r="A22" s="8">
        <v>15</v>
      </c>
      <c r="B22" s="12" t="s">
        <v>59</v>
      </c>
      <c r="C22" s="16">
        <v>5160000000</v>
      </c>
      <c r="D22" s="9">
        <v>61.48</v>
      </c>
      <c r="E22" s="16"/>
      <c r="F22" s="9"/>
      <c r="G22" s="16"/>
      <c r="H22" s="9"/>
      <c r="I22" s="14">
        <v>5160000000</v>
      </c>
      <c r="J22" s="9">
        <v>61.48</v>
      </c>
    </row>
    <row r="23" spans="1:10" hidden="1" x14ac:dyDescent="0.25">
      <c r="A23" s="8">
        <v>16</v>
      </c>
      <c r="B23" s="12" t="s">
        <v>60</v>
      </c>
      <c r="C23" s="16">
        <v>5116960000</v>
      </c>
      <c r="D23" s="9">
        <v>52.120000000000005</v>
      </c>
      <c r="E23" s="16"/>
      <c r="F23" s="9"/>
      <c r="G23" s="16"/>
      <c r="H23" s="9"/>
      <c r="I23" s="14">
        <v>5116960000</v>
      </c>
      <c r="J23" s="9">
        <v>52.120000000000005</v>
      </c>
    </row>
    <row r="24" spans="1:10" hidden="1" x14ac:dyDescent="0.25">
      <c r="A24" s="8">
        <v>17</v>
      </c>
      <c r="B24" s="12" t="s">
        <v>61</v>
      </c>
      <c r="C24" s="16">
        <v>6518609000</v>
      </c>
      <c r="D24" s="9">
        <v>51.22</v>
      </c>
      <c r="E24" s="16"/>
      <c r="F24" s="9"/>
      <c r="G24" s="16"/>
      <c r="H24" s="9"/>
      <c r="I24" s="14">
        <v>6518609000</v>
      </c>
      <c r="J24" s="9">
        <v>51.22</v>
      </c>
    </row>
    <row r="25" spans="1:10" hidden="1" x14ac:dyDescent="0.25">
      <c r="A25" s="8">
        <v>18</v>
      </c>
      <c r="B25" s="12" t="s">
        <v>62</v>
      </c>
      <c r="C25" s="16"/>
      <c r="D25" s="9"/>
      <c r="E25" s="16"/>
      <c r="F25" s="9"/>
      <c r="G25" s="16">
        <v>5000000000</v>
      </c>
      <c r="H25" s="9">
        <v>32.229999999999997</v>
      </c>
      <c r="I25" s="14">
        <v>5000000000</v>
      </c>
      <c r="J25" s="9">
        <v>32.229999999999997</v>
      </c>
    </row>
    <row r="26" spans="1:10" hidden="1" x14ac:dyDescent="0.25">
      <c r="A26" s="8">
        <v>19</v>
      </c>
      <c r="B26" s="12" t="s">
        <v>63</v>
      </c>
      <c r="C26" s="16">
        <v>3771020000</v>
      </c>
      <c r="D26" s="9">
        <v>65.460000000000008</v>
      </c>
      <c r="E26" s="16"/>
      <c r="F26" s="9"/>
      <c r="G26" s="16"/>
      <c r="H26" s="9"/>
      <c r="I26" s="14">
        <v>3771020000</v>
      </c>
      <c r="J26" s="9">
        <v>65.460000000000008</v>
      </c>
    </row>
    <row r="27" spans="1:10" hidden="1" x14ac:dyDescent="0.25">
      <c r="A27" s="8">
        <v>20</v>
      </c>
      <c r="B27" s="12" t="s">
        <v>64</v>
      </c>
      <c r="C27" s="16">
        <v>8641300000</v>
      </c>
      <c r="D27" s="9">
        <v>28.62</v>
      </c>
      <c r="E27" s="16">
        <v>4994970000</v>
      </c>
      <c r="F27" s="9">
        <v>18.399999999999999</v>
      </c>
      <c r="G27" s="16"/>
      <c r="H27" s="9"/>
      <c r="I27" s="14">
        <v>13636270000</v>
      </c>
      <c r="J27" s="9">
        <v>47.019999999999996</v>
      </c>
    </row>
    <row r="28" spans="1:10" hidden="1" x14ac:dyDescent="0.25">
      <c r="A28" s="8">
        <v>21</v>
      </c>
      <c r="B28" s="12" t="s">
        <v>65</v>
      </c>
      <c r="C28" s="16"/>
      <c r="D28" s="9"/>
      <c r="E28" s="16"/>
      <c r="F28" s="9"/>
      <c r="G28" s="16">
        <v>5500000000</v>
      </c>
      <c r="H28" s="9"/>
      <c r="I28" s="14">
        <v>5500000000</v>
      </c>
      <c r="J28" s="9"/>
    </row>
    <row r="29" spans="1:10" hidden="1" x14ac:dyDescent="0.25">
      <c r="A29" s="8">
        <v>22</v>
      </c>
      <c r="B29" s="12" t="s">
        <v>37</v>
      </c>
      <c r="C29" s="16">
        <v>4901500000</v>
      </c>
      <c r="D29" s="9">
        <v>58.85</v>
      </c>
      <c r="E29" s="16"/>
      <c r="F29" s="9"/>
      <c r="G29" s="16"/>
      <c r="H29" s="9"/>
      <c r="I29" s="14">
        <v>4901500000</v>
      </c>
      <c r="J29" s="9">
        <v>58.85</v>
      </c>
    </row>
    <row r="30" spans="1:10" hidden="1" x14ac:dyDescent="0.25">
      <c r="A30" s="8">
        <v>23</v>
      </c>
      <c r="B30" s="12" t="s">
        <v>39</v>
      </c>
      <c r="C30" s="16">
        <v>860000000</v>
      </c>
      <c r="D30" s="9">
        <v>7.91</v>
      </c>
      <c r="E30" s="16"/>
      <c r="F30" s="9"/>
      <c r="G30" s="16"/>
      <c r="H30" s="9"/>
      <c r="I30" s="14">
        <v>860000000</v>
      </c>
      <c r="J30" s="9">
        <v>7.91</v>
      </c>
    </row>
    <row r="31" spans="1:10" hidden="1" x14ac:dyDescent="0.25">
      <c r="A31" s="8">
        <v>24</v>
      </c>
      <c r="B31" s="12" t="s">
        <v>40</v>
      </c>
      <c r="C31" s="16">
        <v>860000000</v>
      </c>
      <c r="D31" s="9">
        <v>4.33</v>
      </c>
      <c r="E31" s="16">
        <v>12653560000</v>
      </c>
      <c r="F31" s="9">
        <v>39.450000000000003</v>
      </c>
      <c r="G31" s="16"/>
      <c r="H31" s="9"/>
      <c r="I31" s="14">
        <v>13513560000</v>
      </c>
      <c r="J31" s="9">
        <v>43.78</v>
      </c>
    </row>
    <row r="32" spans="1:10" hidden="1" x14ac:dyDescent="0.25">
      <c r="A32" s="8">
        <v>25</v>
      </c>
      <c r="B32" s="12" t="s">
        <v>41</v>
      </c>
      <c r="C32" s="16">
        <v>2700000000</v>
      </c>
      <c r="D32" s="9">
        <v>15.61</v>
      </c>
      <c r="E32" s="16">
        <v>2245620000</v>
      </c>
      <c r="F32" s="9">
        <v>13.9</v>
      </c>
      <c r="G32" s="16"/>
      <c r="H32" s="9"/>
      <c r="I32" s="14">
        <v>4945620000</v>
      </c>
      <c r="J32" s="9">
        <v>29.509999999999998</v>
      </c>
    </row>
    <row r="33" spans="1:10" ht="15.75" hidden="1" thickBot="1" x14ac:dyDescent="0.3">
      <c r="A33" s="10"/>
      <c r="B33" s="13" t="s">
        <v>66</v>
      </c>
      <c r="C33" s="17" t="s">
        <v>67</v>
      </c>
      <c r="D33" s="11">
        <v>1021.7500000000001</v>
      </c>
      <c r="E33" s="18">
        <v>39592670000</v>
      </c>
      <c r="F33" s="11">
        <v>148.57000000000002</v>
      </c>
      <c r="G33" s="18">
        <v>19599540000</v>
      </c>
      <c r="H33" s="11">
        <v>111.63</v>
      </c>
      <c r="I33" s="15" t="s">
        <v>68</v>
      </c>
      <c r="J33" s="11">
        <v>1281.95</v>
      </c>
    </row>
  </sheetData>
  <mergeCells count="15">
    <mergeCell ref="A1:J2"/>
    <mergeCell ref="A4:A7"/>
    <mergeCell ref="B4:B7"/>
    <mergeCell ref="C4:H4"/>
    <mergeCell ref="I4:I7"/>
    <mergeCell ref="J4:J7"/>
    <mergeCell ref="C5:D5"/>
    <mergeCell ref="E5:F5"/>
    <mergeCell ref="G5:H5"/>
    <mergeCell ref="D6:D7"/>
    <mergeCell ref="F6:F7"/>
    <mergeCell ref="H6:H7"/>
    <mergeCell ref="C6:C7"/>
    <mergeCell ref="E6:E7"/>
    <mergeCell ref="G6:G7"/>
  </mergeCells>
  <pageMargins left="0.7" right="0.7" top="0.75" bottom="0.75" header="0.3" footer="0.3"/>
  <pageSetup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topLeftCell="B1" zoomScaleNormal="100" zoomScaleSheetLayoutView="85" zoomScalePageLayoutView="70" workbookViewId="0">
      <selection activeCell="A41" sqref="A41:XFD41"/>
    </sheetView>
  </sheetViews>
  <sheetFormatPr defaultRowHeight="12.75" x14ac:dyDescent="0.2"/>
  <cols>
    <col min="1" max="1" width="4" style="19" hidden="1" customWidth="1"/>
    <col min="2" max="2" width="18.28515625" style="19" bestFit="1" customWidth="1"/>
    <col min="3" max="3" width="13.7109375" style="19" bestFit="1" customWidth="1"/>
    <col min="4" max="4" width="16.85546875" style="19" bestFit="1" customWidth="1"/>
    <col min="5" max="5" width="20" style="19" bestFit="1" customWidth="1"/>
    <col min="6" max="16384" width="9.140625" style="19"/>
  </cols>
  <sheetData>
    <row r="1" spans="1:5" ht="15" customHeight="1" x14ac:dyDescent="0.2">
      <c r="A1" s="52" t="s">
        <v>69</v>
      </c>
      <c r="B1" s="52"/>
      <c r="C1" s="52"/>
      <c r="D1" s="52"/>
      <c r="E1" s="52"/>
    </row>
    <row r="2" spans="1:5" x14ac:dyDescent="0.2">
      <c r="A2" s="52"/>
      <c r="B2" s="52"/>
      <c r="C2" s="52"/>
      <c r="D2" s="52"/>
      <c r="E2" s="52"/>
    </row>
    <row r="3" spans="1:5" ht="13.5" thickBot="1" x14ac:dyDescent="0.25"/>
    <row r="4" spans="1:5" ht="15" customHeight="1" x14ac:dyDescent="0.2">
      <c r="A4" s="53" t="s">
        <v>0</v>
      </c>
      <c r="B4" s="55" t="s">
        <v>1</v>
      </c>
      <c r="C4" s="55" t="s">
        <v>100</v>
      </c>
      <c r="D4" s="55"/>
      <c r="E4" s="57" t="s">
        <v>101</v>
      </c>
    </row>
    <row r="5" spans="1:5" x14ac:dyDescent="0.2">
      <c r="A5" s="54"/>
      <c r="B5" s="56"/>
      <c r="C5" s="20">
        <v>2016</v>
      </c>
      <c r="D5" s="20">
        <v>2017</v>
      </c>
      <c r="E5" s="58"/>
    </row>
    <row r="6" spans="1:5" ht="15" customHeight="1" x14ac:dyDescent="0.2">
      <c r="A6" s="54"/>
      <c r="B6" s="56"/>
      <c r="C6" s="50" t="s">
        <v>47</v>
      </c>
      <c r="D6" s="50" t="s">
        <v>47</v>
      </c>
      <c r="E6" s="58"/>
    </row>
    <row r="7" spans="1:5" x14ac:dyDescent="0.2">
      <c r="A7" s="54"/>
      <c r="B7" s="56"/>
      <c r="C7" s="51"/>
      <c r="D7" s="51"/>
      <c r="E7" s="58"/>
    </row>
    <row r="8" spans="1:5" hidden="1" x14ac:dyDescent="0.2">
      <c r="A8" s="8">
        <v>1</v>
      </c>
      <c r="B8" s="4" t="s">
        <v>70</v>
      </c>
      <c r="C8" s="6"/>
      <c r="D8" s="6">
        <v>4627774281</v>
      </c>
      <c r="E8" s="21">
        <v>4627774281</v>
      </c>
    </row>
    <row r="9" spans="1:5" hidden="1" x14ac:dyDescent="0.2">
      <c r="A9" s="8">
        <v>2</v>
      </c>
      <c r="B9" s="4" t="s">
        <v>71</v>
      </c>
      <c r="C9" s="6">
        <v>1200000000</v>
      </c>
      <c r="D9" s="6">
        <v>3159873000</v>
      </c>
      <c r="E9" s="21">
        <v>4359873000</v>
      </c>
    </row>
    <row r="10" spans="1:5" hidden="1" x14ac:dyDescent="0.2">
      <c r="A10" s="8">
        <v>3</v>
      </c>
      <c r="B10" s="4" t="s">
        <v>72</v>
      </c>
      <c r="C10" s="6">
        <v>1200000000</v>
      </c>
      <c r="D10" s="6">
        <v>377021000</v>
      </c>
      <c r="E10" s="21">
        <v>1577021000</v>
      </c>
    </row>
    <row r="11" spans="1:5" hidden="1" x14ac:dyDescent="0.2">
      <c r="A11" s="8">
        <v>4</v>
      </c>
      <c r="B11" s="4" t="s">
        <v>73</v>
      </c>
      <c r="C11" s="6">
        <v>1200000000</v>
      </c>
      <c r="D11" s="6">
        <v>510521000</v>
      </c>
      <c r="E11" s="21">
        <v>1710521000</v>
      </c>
    </row>
    <row r="12" spans="1:5" hidden="1" x14ac:dyDescent="0.2">
      <c r="A12" s="8">
        <v>5</v>
      </c>
      <c r="B12" s="4" t="s">
        <v>74</v>
      </c>
      <c r="C12" s="6">
        <v>1200000000</v>
      </c>
      <c r="D12" s="6">
        <v>362879000</v>
      </c>
      <c r="E12" s="21">
        <v>1562879000</v>
      </c>
    </row>
    <row r="13" spans="1:5" x14ac:dyDescent="0.2">
      <c r="A13" s="8">
        <v>6</v>
      </c>
      <c r="B13" s="4" t="s">
        <v>75</v>
      </c>
      <c r="C13" s="6"/>
      <c r="D13" s="6">
        <v>2489415000</v>
      </c>
      <c r="E13" s="21">
        <v>2489415000</v>
      </c>
    </row>
    <row r="14" spans="1:5" hidden="1" x14ac:dyDescent="0.2">
      <c r="A14" s="8">
        <v>7</v>
      </c>
      <c r="B14" s="4" t="s">
        <v>76</v>
      </c>
      <c r="C14" s="6"/>
      <c r="D14" s="6">
        <v>2123339999.9990001</v>
      </c>
      <c r="E14" s="21">
        <v>2123339999.9990001</v>
      </c>
    </row>
    <row r="15" spans="1:5" hidden="1" x14ac:dyDescent="0.2">
      <c r="A15" s="8">
        <v>8</v>
      </c>
      <c r="B15" s="4" t="s">
        <v>77</v>
      </c>
      <c r="C15" s="6">
        <v>1200000000</v>
      </c>
      <c r="D15" s="6">
        <v>996356000</v>
      </c>
      <c r="E15" s="21">
        <v>2196356000</v>
      </c>
    </row>
    <row r="16" spans="1:5" hidden="1" x14ac:dyDescent="0.2">
      <c r="A16" s="8">
        <v>9</v>
      </c>
      <c r="B16" s="4" t="s">
        <v>78</v>
      </c>
      <c r="C16" s="6">
        <v>1200000000</v>
      </c>
      <c r="D16" s="6">
        <v>1317323700</v>
      </c>
      <c r="E16" s="21">
        <v>2517323700</v>
      </c>
    </row>
    <row r="17" spans="1:5" hidden="1" x14ac:dyDescent="0.2">
      <c r="A17" s="8">
        <v>10</v>
      </c>
      <c r="B17" s="4" t="s">
        <v>79</v>
      </c>
      <c r="C17" s="6">
        <v>1170000000</v>
      </c>
      <c r="D17" s="6">
        <v>510622000</v>
      </c>
      <c r="E17" s="21">
        <v>1680622000</v>
      </c>
    </row>
    <row r="18" spans="1:5" hidden="1" x14ac:dyDescent="0.2">
      <c r="A18" s="8">
        <v>11</v>
      </c>
      <c r="B18" s="4" t="s">
        <v>80</v>
      </c>
      <c r="C18" s="6">
        <v>1200000000</v>
      </c>
      <c r="D18" s="6">
        <v>6995600000</v>
      </c>
      <c r="E18" s="21">
        <v>8195600000</v>
      </c>
    </row>
    <row r="19" spans="1:5" hidden="1" x14ac:dyDescent="0.2">
      <c r="A19" s="8">
        <v>12</v>
      </c>
      <c r="B19" s="4" t="s">
        <v>81</v>
      </c>
      <c r="C19" s="6">
        <v>1200000000</v>
      </c>
      <c r="D19" s="6">
        <v>3106423500</v>
      </c>
      <c r="E19" s="21">
        <v>4306423500</v>
      </c>
    </row>
    <row r="20" spans="1:5" hidden="1" x14ac:dyDescent="0.2">
      <c r="A20" s="8">
        <v>13</v>
      </c>
      <c r="B20" s="4" t="s">
        <v>82</v>
      </c>
      <c r="C20" s="6">
        <v>1200000000</v>
      </c>
      <c r="D20" s="6">
        <v>525215000</v>
      </c>
      <c r="E20" s="21">
        <v>1725215000</v>
      </c>
    </row>
    <row r="21" spans="1:5" hidden="1" x14ac:dyDescent="0.2">
      <c r="A21" s="8">
        <v>14</v>
      </c>
      <c r="B21" s="4" t="s">
        <v>83</v>
      </c>
      <c r="C21" s="6"/>
      <c r="D21" s="6">
        <v>3396876000</v>
      </c>
      <c r="E21" s="21">
        <v>3396876000</v>
      </c>
    </row>
    <row r="22" spans="1:5" hidden="1" x14ac:dyDescent="0.2">
      <c r="A22" s="8">
        <v>15</v>
      </c>
      <c r="B22" s="4" t="s">
        <v>36</v>
      </c>
      <c r="C22" s="6">
        <v>1200000000</v>
      </c>
      <c r="D22" s="6">
        <v>1691530500</v>
      </c>
      <c r="E22" s="21">
        <v>2891530500</v>
      </c>
    </row>
    <row r="23" spans="1:5" hidden="1" x14ac:dyDescent="0.2">
      <c r="A23" s="8">
        <v>16</v>
      </c>
      <c r="B23" s="4" t="s">
        <v>37</v>
      </c>
      <c r="C23" s="6"/>
      <c r="D23" s="6">
        <v>1991726000</v>
      </c>
      <c r="E23" s="21">
        <v>1991726000</v>
      </c>
    </row>
    <row r="24" spans="1:5" hidden="1" x14ac:dyDescent="0.2">
      <c r="A24" s="8">
        <v>17</v>
      </c>
      <c r="B24" s="4" t="s">
        <v>38</v>
      </c>
      <c r="C24" s="6">
        <v>1140000000</v>
      </c>
      <c r="D24" s="6"/>
      <c r="E24" s="21">
        <v>1140000000</v>
      </c>
    </row>
    <row r="25" spans="1:5" hidden="1" x14ac:dyDescent="0.2">
      <c r="A25" s="8">
        <v>18</v>
      </c>
      <c r="B25" s="4" t="s">
        <v>39</v>
      </c>
      <c r="C25" s="6">
        <v>1200000000</v>
      </c>
      <c r="D25" s="6">
        <v>17005974979.110731</v>
      </c>
      <c r="E25" s="21">
        <v>18205974979.110733</v>
      </c>
    </row>
    <row r="26" spans="1:5" hidden="1" x14ac:dyDescent="0.2">
      <c r="A26" s="8">
        <v>19</v>
      </c>
      <c r="B26" s="4" t="s">
        <v>40</v>
      </c>
      <c r="C26" s="6">
        <v>1200000000</v>
      </c>
      <c r="D26" s="6">
        <v>12200730600</v>
      </c>
      <c r="E26" s="21">
        <v>13400730600</v>
      </c>
    </row>
    <row r="27" spans="1:5" hidden="1" x14ac:dyDescent="0.2">
      <c r="A27" s="8">
        <v>20</v>
      </c>
      <c r="B27" s="4" t="s">
        <v>41</v>
      </c>
      <c r="C27" s="6"/>
      <c r="D27" s="6">
        <v>92093155559.938309</v>
      </c>
      <c r="E27" s="21">
        <v>92093155559.938309</v>
      </c>
    </row>
    <row r="28" spans="1:5" hidden="1" x14ac:dyDescent="0.2">
      <c r="A28" s="8">
        <v>21</v>
      </c>
      <c r="B28" s="4" t="s">
        <v>84</v>
      </c>
      <c r="C28" s="6">
        <v>1200000000</v>
      </c>
      <c r="D28" s="6">
        <v>1919987000</v>
      </c>
      <c r="E28" s="21">
        <v>3119987000</v>
      </c>
    </row>
    <row r="29" spans="1:5" hidden="1" x14ac:dyDescent="0.2">
      <c r="A29" s="8">
        <v>22</v>
      </c>
      <c r="B29" s="4" t="s">
        <v>85</v>
      </c>
      <c r="C29" s="6">
        <v>1200000000</v>
      </c>
      <c r="D29" s="6">
        <v>3822375999.8285713</v>
      </c>
      <c r="E29" s="21">
        <v>5022375999.8285713</v>
      </c>
    </row>
    <row r="30" spans="1:5" hidden="1" x14ac:dyDescent="0.2">
      <c r="A30" s="8">
        <v>23</v>
      </c>
      <c r="B30" s="4" t="s">
        <v>86</v>
      </c>
      <c r="C30" s="6">
        <v>1200000000</v>
      </c>
      <c r="D30" s="6">
        <v>4683072000</v>
      </c>
      <c r="E30" s="21">
        <v>5883072000</v>
      </c>
    </row>
    <row r="31" spans="1:5" hidden="1" x14ac:dyDescent="0.2">
      <c r="A31" s="8">
        <v>24</v>
      </c>
      <c r="B31" s="4" t="s">
        <v>87</v>
      </c>
      <c r="C31" s="6">
        <v>1200000000</v>
      </c>
      <c r="D31" s="6">
        <v>4279500000</v>
      </c>
      <c r="E31" s="21">
        <v>5479500000</v>
      </c>
    </row>
    <row r="32" spans="1:5" hidden="1" x14ac:dyDescent="0.2">
      <c r="A32" s="8">
        <v>25</v>
      </c>
      <c r="B32" s="4" t="s">
        <v>88</v>
      </c>
      <c r="C32" s="6">
        <v>1200000000</v>
      </c>
      <c r="D32" s="6"/>
      <c r="E32" s="21">
        <v>1200000000</v>
      </c>
    </row>
    <row r="33" spans="1:5" hidden="1" x14ac:dyDescent="0.2">
      <c r="A33" s="8">
        <v>26</v>
      </c>
      <c r="B33" s="4" t="s">
        <v>89</v>
      </c>
      <c r="C33" s="6">
        <v>1200000000</v>
      </c>
      <c r="D33" s="6">
        <v>1435304500</v>
      </c>
      <c r="E33" s="21">
        <v>2635304500</v>
      </c>
    </row>
    <row r="34" spans="1:5" hidden="1" x14ac:dyDescent="0.2">
      <c r="A34" s="8">
        <v>27</v>
      </c>
      <c r="B34" s="4" t="s">
        <v>90</v>
      </c>
      <c r="C34" s="6">
        <v>1200000000</v>
      </c>
      <c r="D34" s="6">
        <v>855068000</v>
      </c>
      <c r="E34" s="21">
        <v>2055068000</v>
      </c>
    </row>
    <row r="35" spans="1:5" hidden="1" x14ac:dyDescent="0.2">
      <c r="A35" s="8">
        <v>28</v>
      </c>
      <c r="B35" s="4" t="s">
        <v>91</v>
      </c>
      <c r="C35" s="6"/>
      <c r="D35" s="6">
        <v>1381440000</v>
      </c>
      <c r="E35" s="21">
        <v>1381440000</v>
      </c>
    </row>
    <row r="36" spans="1:5" hidden="1" x14ac:dyDescent="0.2">
      <c r="A36" s="8">
        <v>29</v>
      </c>
      <c r="B36" s="4" t="s">
        <v>92</v>
      </c>
      <c r="C36" s="6">
        <v>1200000000</v>
      </c>
      <c r="D36" s="6">
        <v>3101020000</v>
      </c>
      <c r="E36" s="21">
        <v>4301020000</v>
      </c>
    </row>
    <row r="37" spans="1:5" hidden="1" x14ac:dyDescent="0.2">
      <c r="A37" s="8">
        <v>30</v>
      </c>
      <c r="B37" s="4" t="s">
        <v>93</v>
      </c>
      <c r="C37" s="6">
        <v>1200000000</v>
      </c>
      <c r="D37" s="6"/>
      <c r="E37" s="21">
        <v>1200000000</v>
      </c>
    </row>
    <row r="38" spans="1:5" hidden="1" x14ac:dyDescent="0.2">
      <c r="A38" s="8">
        <v>31</v>
      </c>
      <c r="B38" s="4" t="s">
        <v>94</v>
      </c>
      <c r="C38" s="6">
        <v>1200000000</v>
      </c>
      <c r="D38" s="6">
        <v>534159000</v>
      </c>
      <c r="E38" s="21">
        <v>1734159000</v>
      </c>
    </row>
    <row r="39" spans="1:5" hidden="1" x14ac:dyDescent="0.2">
      <c r="A39" s="8">
        <v>32</v>
      </c>
      <c r="B39" s="4" t="s">
        <v>95</v>
      </c>
      <c r="C39" s="6"/>
      <c r="D39" s="6">
        <v>511432500</v>
      </c>
      <c r="E39" s="21">
        <v>511432500</v>
      </c>
    </row>
    <row r="40" spans="1:5" hidden="1" x14ac:dyDescent="0.2">
      <c r="A40" s="8">
        <v>33</v>
      </c>
      <c r="B40" s="4" t="s">
        <v>96</v>
      </c>
      <c r="C40" s="6">
        <v>1200000000</v>
      </c>
      <c r="D40" s="6">
        <v>513741000</v>
      </c>
      <c r="E40" s="21">
        <v>1713741000</v>
      </c>
    </row>
    <row r="41" spans="1:5" ht="13.5" hidden="1" thickBot="1" x14ac:dyDescent="0.25">
      <c r="A41" s="48" t="s">
        <v>97</v>
      </c>
      <c r="B41" s="49"/>
      <c r="C41" s="22">
        <v>29910000000</v>
      </c>
      <c r="D41" s="23" t="s">
        <v>98</v>
      </c>
      <c r="E41" s="24" t="s">
        <v>99</v>
      </c>
    </row>
    <row r="42" spans="1:5" x14ac:dyDescent="0.2">
      <c r="A42" s="25"/>
      <c r="B42" s="25"/>
      <c r="C42" s="25"/>
      <c r="D42" s="25"/>
      <c r="E42" s="26"/>
    </row>
    <row r="43" spans="1:5" x14ac:dyDescent="0.2">
      <c r="A43" s="25"/>
      <c r="B43" s="25"/>
      <c r="C43" s="27"/>
      <c r="D43" s="28"/>
      <c r="E43" s="25"/>
    </row>
  </sheetData>
  <mergeCells count="8">
    <mergeCell ref="A41:B41"/>
    <mergeCell ref="C6:C7"/>
    <mergeCell ref="D6:D7"/>
    <mergeCell ref="A1:E2"/>
    <mergeCell ref="A4:A7"/>
    <mergeCell ref="B4:B7"/>
    <mergeCell ref="C4:D4"/>
    <mergeCell ref="E4:E7"/>
  </mergeCells>
  <pageMargins left="1.229166666666666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PENETAPAN KAWASAN KUMUH</vt:lpstr>
      <vt:lpstr>PEMBIAYAAN KAWASAN KUMUH </vt:lpstr>
      <vt:lpstr>PEMBIAYAAN KUMUH KOTAKU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2018-08-11T16:55:09Z</cp:lastPrinted>
  <dcterms:created xsi:type="dcterms:W3CDTF">2018-07-27T15:25:30Z</dcterms:created>
  <dcterms:modified xsi:type="dcterms:W3CDTF">2018-10-15T00:09:08Z</dcterms:modified>
</cp:coreProperties>
</file>